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9DBCC868-0A66-3C40-B97A-8DFBE455556B}" xr6:coauthVersionLast="47" xr6:coauthVersionMax="47" xr10:uidLastSave="{00000000-0000-0000-0000-000000000000}"/>
  <bookViews>
    <workbookView xWindow="51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4" i="7"/>
  <c r="C8" i="7"/>
  <c r="C11" i="7"/>
  <c r="C12" i="7"/>
  <c r="C3" i="7"/>
  <c r="C2" i="7"/>
  <c r="C5" i="7"/>
  <c r="C6" i="7"/>
  <c r="C7" i="7"/>
  <c r="C9" i="7"/>
  <c r="C10" i="7"/>
</calcChain>
</file>

<file path=xl/sharedStrings.xml><?xml version="1.0" encoding="utf-8"?>
<sst xmlns="http://schemas.openxmlformats.org/spreadsheetml/2006/main" count="64" uniqueCount="56">
  <si>
    <t>Arcella catinus</t>
  </si>
  <si>
    <t>Assulina muscorum</t>
  </si>
  <si>
    <t>Assulina seminulum</t>
  </si>
  <si>
    <t>Difflugia pristis</t>
  </si>
  <si>
    <t>Euglypha rotunda</t>
  </si>
  <si>
    <t>Euglypha tuberculata</t>
  </si>
  <si>
    <t>Hyalosphenia elegans</t>
  </si>
  <si>
    <t>Hyalosphenia minuta</t>
  </si>
  <si>
    <t>Hyalosphenia papilio</t>
  </si>
  <si>
    <t>Nebela marginata</t>
  </si>
  <si>
    <t>Nebela militaris</t>
  </si>
  <si>
    <t>Nebela tincta</t>
  </si>
  <si>
    <t>Nebela wailesi</t>
  </si>
  <si>
    <t>Nebela vitraeae</t>
  </si>
  <si>
    <t>Nebella flabellulum</t>
  </si>
  <si>
    <t>Placocista spinosa</t>
  </si>
  <si>
    <t>Pseudodifflugia fascicularis</t>
  </si>
  <si>
    <t>Pseudodifflugia fulva</t>
  </si>
  <si>
    <t>Trigonopyxis arcula</t>
  </si>
  <si>
    <t>Arcella artocrea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</si>
  <si>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</si>
  <si>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</si>
  <si>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</si>
  <si>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</si>
  <si>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</si>
  <si>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Hyalosphenia subflava</t>
    <phoneticPr fontId="1" type="noConversion"/>
  </si>
  <si>
    <t>Difflugia rubescens</t>
    <phoneticPr fontId="1" type="noConversion"/>
  </si>
  <si>
    <t>Hyalosphenia ovalis</t>
    <phoneticPr fontId="3" type="noConversion"/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</si>
  <si>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</si>
  <si>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</si>
  <si>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</si>
  <si>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</si>
  <si>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</si>
  <si>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</si>
  <si>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</si>
  <si>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Bullinularia indica</t>
    <phoneticPr fontId="3" type="noConversion"/>
  </si>
  <si>
    <t>Rog8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</si>
  <si>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</si>
  <si>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</si>
  <si>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</si>
  <si>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</si>
  <si>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</si>
  <si>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</si>
  <si>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</si>
  <si>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</si>
  <si>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</si>
  <si>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</si>
  <si>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</si>
  <si>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</si>
  <si>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</si>
  <si>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</si>
  <si>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</si>
  <si>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</si>
  <si>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</si>
  <si>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Hela-4369</t>
  </si>
  <si>
    <t>Hela-4370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</si>
</sst>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Y19"/>
  <sheetViews>
    <sheetView tabSelected="1" zoomScale="140" zoomScaleNormal="140" workbookViewId="0">
      <selection activeCell="B1" sqref="A1:B1048576"/>
    </sheetView>
  </sheetViews>
  <sheetFormatPr baseColWidth="10" defaultRowHeight="15"/>
  <cols>
    <col min="1" max="1" width="5.1640625" style="1" customWidth="1"/>
    <col min="2" max="2" width="8.1640625" style="7" customWidth="1"/>
    <col min="3" max="3" width="10.33203125" style="5" customWidth="1"/>
    <col min="4" max="16384" width="10.83203125" style="1"/>
  </cols>
  <sheetData>
    <row r="1" spans="1:51" ht="20" customHeight="1">
      <c r="A1" s="1" t="s">
        <v>32</v>
      </c>
      <c r="B1" s="7" t="s">
        <v>33</v>
      </c>
      <c r="C1" s="5" t="s">
        <v>30</v>
      </c>
      <c r="D1" s="2" t="s">
        <v>19</v>
      </c>
      <c r="E1" s="2" t="s">
        <v>0</v>
      </c>
      <c r="F1" s="2" t="s">
        <v>34</v>
      </c>
      <c r="G1" s="2" t="s">
        <v>1</v>
      </c>
      <c r="H1" s="2" t="s">
        <v>2</v>
      </c>
      <c r="I1" s="2" t="s">
        <v>35</v>
      </c>
      <c r="J1" s="2" t="s">
        <v>22</v>
      </c>
      <c r="K1" s="2" t="s">
        <v>20</v>
      </c>
      <c r="L1" s="2" t="s">
        <v>3</v>
      </c>
      <c r="M1" s="2" t="s">
        <v>26</v>
      </c>
      <c r="N1" s="2" t="s">
        <v>4</v>
      </c>
      <c r="O1" s="1" t="s">
        <v>28</v>
      </c>
      <c r="P1" s="2" t="s">
        <v>5</v>
      </c>
      <c r="Q1" s="2" t="s">
        <v>23</v>
      </c>
      <c r="R1" s="2" t="s">
        <v>24</v>
      </c>
      <c r="S1" s="2" t="s">
        <v>6</v>
      </c>
      <c r="T1" s="2" t="s">
        <v>7</v>
      </c>
      <c r="U1" s="3" t="s">
        <v>27</v>
      </c>
      <c r="V1" s="2" t="s">
        <v>8</v>
      </c>
      <c r="W1" s="2" t="s">
        <v>25</v>
      </c>
      <c r="X1" s="2" t="s">
        <v>14</v>
      </c>
      <c r="Y1" s="2" t="s">
        <v>9</v>
      </c>
      <c r="Z1" s="2" t="s">
        <v>10</v>
      </c>
      <c r="AA1" s="2" t="s">
        <v>11</v>
      </c>
      <c r="AB1" s="2" t="s">
        <v>13</v>
      </c>
      <c r="AC1" s="2" t="s">
        <v>12</v>
      </c>
      <c r="AD1" s="2" t="s">
        <v>21</v>
      </c>
      <c r="AE1" s="2" t="s">
        <v>15</v>
      </c>
      <c r="AF1" s="2" t="s">
        <v>16</v>
      </c>
      <c r="AG1" s="2" t="s">
        <v>17</v>
      </c>
      <c r="AH1" s="2" t="s">
        <v>18</v>
      </c>
    </row>
    <row r="2" spans="1:51">
      <c r="A2" s="1">
        <v>0.5</v>
      </c>
      <c r="B2" s="7">
        <v>1</v>
      </c>
      <c r="C2" s="6">
        <f>SUM(D2:AH2)</f>
        <v>127</v>
      </c>
      <c r="D2" s="1">
        <v>0</v>
      </c>
      <c r="E2" s="1">
        <v>0</v>
      </c>
      <c r="F2" s="1">
        <v>50</v>
      </c>
      <c r="G2" s="1">
        <v>12</v>
      </c>
      <c r="H2" s="1">
        <v>0</v>
      </c>
      <c r="I2" s="1">
        <v>1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2</v>
      </c>
      <c r="P2" s="1">
        <v>3</v>
      </c>
      <c r="Q2" s="1">
        <v>0</v>
      </c>
      <c r="R2" s="1">
        <v>0</v>
      </c>
      <c r="S2" s="1">
        <v>4</v>
      </c>
      <c r="T2" s="1">
        <v>0</v>
      </c>
      <c r="U2" s="1">
        <v>0</v>
      </c>
      <c r="V2" s="1">
        <v>24</v>
      </c>
      <c r="W2" s="1">
        <v>0</v>
      </c>
      <c r="X2" s="1">
        <v>0</v>
      </c>
      <c r="Y2" s="1">
        <v>0</v>
      </c>
      <c r="Z2" s="1">
        <v>15</v>
      </c>
      <c r="AA2" s="1">
        <v>8</v>
      </c>
      <c r="AB2" s="1">
        <v>0</v>
      </c>
      <c r="AC2" s="1">
        <v>0</v>
      </c>
      <c r="AD2" s="1">
        <v>0</v>
      </c>
      <c r="AE2" s="1">
        <v>4</v>
      </c>
      <c r="AF2" s="1">
        <v>0</v>
      </c>
      <c r="AG2" s="1">
        <v>0</v>
      </c>
      <c r="AH2" s="1">
        <v>4</v>
      </c>
    </row>
    <row r="3" spans="1:51">
      <c r="A3" s="1">
        <v>2.5</v>
      </c>
      <c r="B3" s="7">
        <v>1</v>
      </c>
      <c r="C3" s="6">
        <f>SUM(D3:AH3)</f>
        <v>123</v>
      </c>
      <c r="D3" s="1">
        <v>0</v>
      </c>
      <c r="E3" s="1">
        <v>0</v>
      </c>
      <c r="F3" s="1">
        <v>21</v>
      </c>
      <c r="G3" s="1">
        <v>3</v>
      </c>
      <c r="H3" s="1">
        <v>5</v>
      </c>
      <c r="I3" s="1">
        <v>0</v>
      </c>
      <c r="J3" s="1">
        <v>0</v>
      </c>
      <c r="K3" s="1">
        <v>2</v>
      </c>
      <c r="L3" s="1">
        <v>0</v>
      </c>
      <c r="M3" s="1">
        <v>0</v>
      </c>
      <c r="N3" s="1">
        <v>0</v>
      </c>
      <c r="O3" s="1">
        <v>15</v>
      </c>
      <c r="P3" s="1">
        <v>2</v>
      </c>
      <c r="Q3" s="1">
        <v>0</v>
      </c>
      <c r="R3" s="1">
        <v>0</v>
      </c>
      <c r="S3" s="1">
        <v>5</v>
      </c>
      <c r="T3" s="1">
        <v>1</v>
      </c>
      <c r="U3" s="1">
        <v>0</v>
      </c>
      <c r="V3" s="1">
        <v>2</v>
      </c>
      <c r="W3" s="1">
        <v>3</v>
      </c>
      <c r="X3" s="1">
        <v>0</v>
      </c>
      <c r="Y3" s="1">
        <v>0</v>
      </c>
      <c r="Z3" s="1">
        <v>48</v>
      </c>
      <c r="AA3" s="1">
        <v>10</v>
      </c>
      <c r="AB3" s="1">
        <v>0</v>
      </c>
      <c r="AC3" s="1">
        <v>0</v>
      </c>
      <c r="AD3" s="1">
        <v>0</v>
      </c>
      <c r="AE3" s="1">
        <v>3</v>
      </c>
      <c r="AF3" s="1">
        <v>0</v>
      </c>
      <c r="AG3" s="1">
        <v>0</v>
      </c>
      <c r="AH3" s="1">
        <v>3</v>
      </c>
    </row>
    <row r="4" spans="1:51">
      <c r="A4" s="1">
        <v>4.5</v>
      </c>
      <c r="B4" s="7">
        <v>1</v>
      </c>
      <c r="C4" s="6">
        <f>SUM(D4:AH4)</f>
        <v>120</v>
      </c>
      <c r="D4" s="1">
        <v>0</v>
      </c>
      <c r="E4" s="1">
        <v>0</v>
      </c>
      <c r="F4" s="1">
        <v>16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3</v>
      </c>
      <c r="M4" s="1">
        <v>0</v>
      </c>
      <c r="N4" s="1">
        <v>0</v>
      </c>
      <c r="O4" s="1">
        <v>28</v>
      </c>
      <c r="P4" s="1">
        <v>0</v>
      </c>
      <c r="Q4" s="1">
        <v>0</v>
      </c>
      <c r="R4" s="1">
        <v>0</v>
      </c>
      <c r="S4" s="1">
        <v>5</v>
      </c>
      <c r="T4" s="1">
        <v>0</v>
      </c>
      <c r="U4" s="1">
        <v>0</v>
      </c>
      <c r="V4" s="1">
        <v>8</v>
      </c>
      <c r="W4" s="1">
        <v>0</v>
      </c>
      <c r="X4" s="1">
        <v>0</v>
      </c>
      <c r="Y4" s="1">
        <v>0</v>
      </c>
      <c r="Z4" s="1">
        <v>35</v>
      </c>
      <c r="AA4" s="1">
        <v>13</v>
      </c>
      <c r="AB4" s="1">
        <v>0</v>
      </c>
      <c r="AC4" s="1">
        <v>0</v>
      </c>
      <c r="AD4" s="1">
        <v>0</v>
      </c>
      <c r="AE4" s="1">
        <v>3</v>
      </c>
      <c r="AF4" s="1">
        <v>0</v>
      </c>
      <c r="AG4" s="1">
        <v>0</v>
      </c>
      <c r="AH4" s="1">
        <v>4</v>
      </c>
    </row>
    <row r="5" spans="1:51">
      <c r="A5" s="1">
        <v>6.5</v>
      </c>
      <c r="B5" s="7">
        <v>1</v>
      </c>
      <c r="C5" s="6">
        <f>SUM(D5:AH5)</f>
        <v>122</v>
      </c>
      <c r="D5" s="1">
        <v>0</v>
      </c>
      <c r="E5" s="1">
        <v>0</v>
      </c>
      <c r="F5" s="1">
        <v>15</v>
      </c>
      <c r="G5" s="1">
        <v>0</v>
      </c>
      <c r="H5" s="1">
        <v>0</v>
      </c>
      <c r="I5" s="1">
        <v>0</v>
      </c>
      <c r="J5" s="1">
        <v>2</v>
      </c>
      <c r="K5" s="1">
        <v>0</v>
      </c>
      <c r="L5" s="1">
        <v>4</v>
      </c>
      <c r="M5" s="1">
        <v>0</v>
      </c>
      <c r="N5" s="1">
        <v>0</v>
      </c>
      <c r="O5" s="1">
        <v>26</v>
      </c>
      <c r="P5" s="1">
        <v>5</v>
      </c>
      <c r="Q5" s="1">
        <v>0</v>
      </c>
      <c r="R5" s="1">
        <v>0</v>
      </c>
      <c r="S5" s="1">
        <v>1</v>
      </c>
      <c r="T5" s="1">
        <v>0</v>
      </c>
      <c r="U5" s="1">
        <v>0</v>
      </c>
      <c r="V5" s="1">
        <v>1</v>
      </c>
      <c r="W5" s="1">
        <v>0</v>
      </c>
      <c r="X5" s="1">
        <v>1</v>
      </c>
      <c r="Y5" s="1">
        <v>0</v>
      </c>
      <c r="Z5" s="1">
        <v>34</v>
      </c>
      <c r="AA5" s="1">
        <v>17</v>
      </c>
      <c r="AB5" s="1">
        <v>0</v>
      </c>
      <c r="AC5" s="1">
        <v>0</v>
      </c>
      <c r="AD5" s="1">
        <v>0</v>
      </c>
      <c r="AE5" s="1">
        <v>6</v>
      </c>
      <c r="AF5" s="1">
        <v>0</v>
      </c>
      <c r="AG5" s="1">
        <v>5</v>
      </c>
      <c r="AH5" s="1">
        <v>5</v>
      </c>
    </row>
    <row r="6" spans="1:51">
      <c r="A6" s="1">
        <v>8.5</v>
      </c>
      <c r="B6" s="7">
        <v>1</v>
      </c>
      <c r="C6" s="6">
        <f>SUM(D6:AH6)</f>
        <v>124</v>
      </c>
      <c r="D6" s="1">
        <v>0</v>
      </c>
      <c r="E6" s="1">
        <v>0</v>
      </c>
      <c r="F6" s="1">
        <v>8</v>
      </c>
      <c r="G6" s="1">
        <v>5</v>
      </c>
      <c r="H6" s="1">
        <v>1</v>
      </c>
      <c r="I6" s="1">
        <v>0</v>
      </c>
      <c r="J6" s="1">
        <v>1</v>
      </c>
      <c r="K6" s="1">
        <v>0</v>
      </c>
      <c r="L6" s="1">
        <v>21</v>
      </c>
      <c r="M6" s="1">
        <v>0</v>
      </c>
      <c r="N6" s="1">
        <v>1</v>
      </c>
      <c r="O6" s="1">
        <v>2</v>
      </c>
      <c r="P6" s="1">
        <v>2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1</v>
      </c>
      <c r="W6" s="1">
        <v>0</v>
      </c>
      <c r="X6" s="1">
        <v>1</v>
      </c>
      <c r="Y6" s="1">
        <v>0</v>
      </c>
      <c r="Z6" s="1">
        <v>31</v>
      </c>
      <c r="AA6" s="1">
        <v>4</v>
      </c>
      <c r="AB6" s="1">
        <v>0</v>
      </c>
      <c r="AC6" s="1">
        <v>0</v>
      </c>
      <c r="AD6" s="1">
        <v>0</v>
      </c>
      <c r="AE6" s="1">
        <v>8</v>
      </c>
      <c r="AF6" s="1">
        <v>0</v>
      </c>
      <c r="AG6" s="1">
        <v>30</v>
      </c>
      <c r="AH6" s="1">
        <v>8</v>
      </c>
    </row>
    <row r="7" spans="1:51">
      <c r="A7" s="1">
        <v>10.5</v>
      </c>
      <c r="B7" s="7">
        <v>1</v>
      </c>
      <c r="C7" s="6">
        <f>SUM(D7:AH7)</f>
        <v>125</v>
      </c>
      <c r="D7" s="1">
        <v>0</v>
      </c>
      <c r="E7" s="1">
        <v>0</v>
      </c>
      <c r="F7" s="1">
        <v>8</v>
      </c>
      <c r="G7" s="1">
        <v>0</v>
      </c>
      <c r="H7" s="1">
        <v>1</v>
      </c>
      <c r="I7" s="1">
        <v>0</v>
      </c>
      <c r="J7" s="1">
        <v>7</v>
      </c>
      <c r="K7" s="1">
        <v>0</v>
      </c>
      <c r="L7" s="1">
        <v>38</v>
      </c>
      <c r="M7" s="1">
        <v>0</v>
      </c>
      <c r="N7" s="1">
        <v>1</v>
      </c>
      <c r="O7" s="1">
        <v>2</v>
      </c>
      <c r="P7" s="1">
        <v>6</v>
      </c>
      <c r="Q7" s="1">
        <v>0</v>
      </c>
      <c r="R7" s="1">
        <v>0</v>
      </c>
      <c r="S7" s="1">
        <v>1</v>
      </c>
      <c r="T7" s="1">
        <v>0</v>
      </c>
      <c r="U7" s="1">
        <v>0</v>
      </c>
      <c r="V7" s="1">
        <v>1</v>
      </c>
      <c r="W7" s="1">
        <v>0</v>
      </c>
      <c r="X7" s="1">
        <v>0</v>
      </c>
      <c r="Y7" s="1">
        <v>0</v>
      </c>
      <c r="Z7" s="1">
        <v>25</v>
      </c>
      <c r="AA7" s="1">
        <v>5</v>
      </c>
      <c r="AB7" s="1">
        <v>0</v>
      </c>
      <c r="AC7" s="1">
        <v>0</v>
      </c>
      <c r="AD7" s="1">
        <v>1</v>
      </c>
      <c r="AE7" s="1">
        <v>5</v>
      </c>
      <c r="AF7" s="1">
        <v>0</v>
      </c>
      <c r="AG7" s="1">
        <v>24</v>
      </c>
      <c r="AH7" s="1">
        <v>0</v>
      </c>
    </row>
    <row r="8" spans="1:51">
      <c r="A8" s="1">
        <v>12.5</v>
      </c>
      <c r="B8" s="7">
        <v>1</v>
      </c>
      <c r="C8" s="6">
        <f>SUM(D8:AH8)</f>
        <v>67</v>
      </c>
      <c r="D8" s="1">
        <v>0</v>
      </c>
      <c r="E8" s="1">
        <v>0</v>
      </c>
      <c r="F8" s="1">
        <v>0</v>
      </c>
      <c r="G8" s="1">
        <v>2</v>
      </c>
      <c r="H8" s="1">
        <v>0</v>
      </c>
      <c r="I8" s="1">
        <v>1</v>
      </c>
      <c r="J8" s="1">
        <v>7</v>
      </c>
      <c r="K8" s="1">
        <v>0</v>
      </c>
      <c r="L8" s="1">
        <v>29</v>
      </c>
      <c r="M8" s="1">
        <v>3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6</v>
      </c>
      <c r="AA8" s="1">
        <v>3</v>
      </c>
      <c r="AB8" s="1">
        <v>0</v>
      </c>
      <c r="AC8" s="1">
        <v>0</v>
      </c>
      <c r="AD8" s="1">
        <v>0</v>
      </c>
      <c r="AE8" s="1">
        <v>4</v>
      </c>
      <c r="AF8" s="1">
        <v>0</v>
      </c>
      <c r="AG8" s="1">
        <v>11</v>
      </c>
      <c r="AH8" s="1">
        <v>0</v>
      </c>
    </row>
    <row r="9" spans="1:51">
      <c r="A9" s="1">
        <v>14.5</v>
      </c>
      <c r="B9" s="7">
        <v>1</v>
      </c>
      <c r="C9" s="6">
        <f>SUM(D9:AH9)</f>
        <v>84</v>
      </c>
      <c r="D9" s="1">
        <v>1</v>
      </c>
      <c r="E9" s="1">
        <v>0</v>
      </c>
      <c r="F9" s="1">
        <v>22</v>
      </c>
      <c r="G9" s="1">
        <v>5</v>
      </c>
      <c r="H9" s="1">
        <v>0</v>
      </c>
      <c r="I9" s="1">
        <v>2</v>
      </c>
      <c r="J9" s="1">
        <v>1</v>
      </c>
      <c r="K9" s="1">
        <v>2</v>
      </c>
      <c r="L9" s="1">
        <v>9</v>
      </c>
      <c r="M9" s="1">
        <v>0</v>
      </c>
      <c r="N9" s="1">
        <v>0</v>
      </c>
      <c r="O9" s="1">
        <v>0</v>
      </c>
      <c r="P9" s="1">
        <v>2</v>
      </c>
      <c r="Q9" s="1">
        <v>8</v>
      </c>
      <c r="R9" s="1">
        <v>1</v>
      </c>
      <c r="S9" s="1">
        <v>0</v>
      </c>
      <c r="T9" s="1">
        <v>0</v>
      </c>
      <c r="U9" s="1">
        <v>0</v>
      </c>
      <c r="V9" s="1">
        <v>8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9</v>
      </c>
      <c r="AE9" s="1">
        <v>13</v>
      </c>
      <c r="AF9" s="1">
        <v>0</v>
      </c>
      <c r="AG9" s="1">
        <v>1</v>
      </c>
      <c r="AH9" s="1">
        <v>0</v>
      </c>
    </row>
    <row r="10" spans="1:51">
      <c r="A10" s="1">
        <v>16.5</v>
      </c>
      <c r="B10" s="7">
        <v>1</v>
      </c>
      <c r="C10" s="6">
        <f>SUM(D10:AH10)</f>
        <v>74</v>
      </c>
      <c r="D10" s="1">
        <v>0</v>
      </c>
      <c r="E10" s="1">
        <v>1</v>
      </c>
      <c r="F10" s="1">
        <v>25</v>
      </c>
      <c r="G10" s="1">
        <v>5</v>
      </c>
      <c r="H10" s="1">
        <v>1</v>
      </c>
      <c r="I10" s="1">
        <v>1</v>
      </c>
      <c r="J10" s="1">
        <v>0</v>
      </c>
      <c r="K10" s="1">
        <v>3</v>
      </c>
      <c r="L10" s="1">
        <v>0</v>
      </c>
      <c r="M10" s="1">
        <v>0</v>
      </c>
      <c r="N10" s="1">
        <v>0</v>
      </c>
      <c r="O10" s="1">
        <v>1</v>
      </c>
      <c r="P10" s="1">
        <v>12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9</v>
      </c>
      <c r="W10" s="1">
        <v>0</v>
      </c>
      <c r="X10" s="1">
        <v>0</v>
      </c>
      <c r="Y10" s="1">
        <v>0</v>
      </c>
      <c r="Z10" s="1">
        <v>1</v>
      </c>
      <c r="AA10" s="1">
        <v>7</v>
      </c>
      <c r="AB10" s="1">
        <v>0</v>
      </c>
      <c r="AC10" s="1">
        <v>0</v>
      </c>
      <c r="AD10" s="1">
        <v>0</v>
      </c>
      <c r="AE10" s="1">
        <v>8</v>
      </c>
      <c r="AF10" s="1">
        <v>0</v>
      </c>
      <c r="AG10" s="1">
        <v>0</v>
      </c>
      <c r="AH10" s="1">
        <v>0</v>
      </c>
    </row>
    <row r="11" spans="1:51">
      <c r="A11" s="1">
        <v>18.5</v>
      </c>
      <c r="B11" s="7">
        <v>1</v>
      </c>
      <c r="C11" s="6">
        <f>SUM(D11:AH11)</f>
        <v>78</v>
      </c>
      <c r="D11" s="1">
        <v>0</v>
      </c>
      <c r="E11" s="1">
        <v>0</v>
      </c>
      <c r="F11" s="1">
        <v>22</v>
      </c>
      <c r="G11" s="1">
        <v>6</v>
      </c>
      <c r="H11" s="1">
        <v>2</v>
      </c>
      <c r="I11" s="1">
        <v>0</v>
      </c>
      <c r="J11" s="1">
        <v>0</v>
      </c>
      <c r="K11" s="1">
        <v>0</v>
      </c>
      <c r="L11" s="1">
        <v>5</v>
      </c>
      <c r="M11" s="1">
        <v>0</v>
      </c>
      <c r="N11" s="1">
        <v>0</v>
      </c>
      <c r="O11" s="1">
        <v>0</v>
      </c>
      <c r="P11" s="1">
        <v>12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3</v>
      </c>
      <c r="W11" s="1">
        <v>0</v>
      </c>
      <c r="X11" s="1">
        <v>0</v>
      </c>
      <c r="Y11" s="1">
        <v>0</v>
      </c>
      <c r="Z11" s="1">
        <v>10</v>
      </c>
      <c r="AA11" s="1">
        <v>7</v>
      </c>
      <c r="AB11" s="1">
        <v>0</v>
      </c>
      <c r="AC11" s="1">
        <v>0</v>
      </c>
      <c r="AD11" s="1">
        <v>0</v>
      </c>
      <c r="AE11" s="1">
        <v>5</v>
      </c>
      <c r="AF11" s="1">
        <v>0</v>
      </c>
      <c r="AG11" s="1">
        <v>0</v>
      </c>
      <c r="AH11" s="1">
        <v>6</v>
      </c>
    </row>
    <row r="12" spans="1:51">
      <c r="A12" s="1">
        <v>20.5</v>
      </c>
      <c r="B12" s="7">
        <v>1</v>
      </c>
      <c r="C12" s="6">
        <f>SUM(D12:AH12)</f>
        <v>80</v>
      </c>
      <c r="D12" s="1">
        <v>0</v>
      </c>
      <c r="E12" s="1">
        <v>0</v>
      </c>
      <c r="F12" s="1">
        <v>4</v>
      </c>
      <c r="G12" s="1">
        <v>2</v>
      </c>
      <c r="H12" s="1">
        <v>9</v>
      </c>
      <c r="I12" s="1">
        <v>0</v>
      </c>
      <c r="J12" s="1">
        <v>1</v>
      </c>
      <c r="K12" s="1">
        <v>20</v>
      </c>
      <c r="L12" s="1">
        <v>8</v>
      </c>
      <c r="M12" s="1">
        <v>0</v>
      </c>
      <c r="N12" s="1">
        <v>0</v>
      </c>
      <c r="O12" s="1">
        <v>0</v>
      </c>
      <c r="P12" s="1">
        <v>8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0</v>
      </c>
      <c r="Z12" s="1">
        <v>2</v>
      </c>
      <c r="AA12" s="1">
        <v>13</v>
      </c>
      <c r="AB12" s="1">
        <v>0</v>
      </c>
      <c r="AC12" s="1">
        <v>0</v>
      </c>
      <c r="AD12" s="1">
        <v>3</v>
      </c>
      <c r="AE12" s="1">
        <v>1</v>
      </c>
      <c r="AF12" s="1">
        <v>0</v>
      </c>
      <c r="AG12" s="1">
        <v>6</v>
      </c>
      <c r="AH12" s="1">
        <v>2</v>
      </c>
    </row>
    <row r="13" spans="1:51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</row>
    <row r="14" spans="1:51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</row>
    <row r="15" spans="1:51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</row>
    <row r="16" spans="1:51"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</row>
    <row r="17" spans="4:51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</row>
    <row r="18" spans="4:51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</row>
    <row r="19" spans="4:51"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G24" sqref="G24"/>
    </sheetView>
  </sheetViews>
  <sheetFormatPr baseColWidth="10" defaultColWidth="10.83203125" defaultRowHeight="14"/>
  <cols>
    <col min="1" max="1" width="9.33203125" style="9" customWidth="1"/>
    <col min="2" max="2" width="8.33203125" style="9" customWidth="1"/>
    <col min="3" max="3" width="13.33203125" style="9" customWidth="1"/>
    <col min="4" max="4" width="21.33203125" style="9" customWidth="1"/>
    <col min="5" max="6" width="17.6640625" style="9" customWidth="1"/>
    <col min="7" max="7" width="12.83203125" style="9" customWidth="1"/>
    <col min="8" max="8" width="21.83203125" style="9" customWidth="1"/>
    <col min="9" max="9" width="13.1640625" style="9" customWidth="1"/>
    <col min="10" max="11" width="11.1640625" style="9" customWidth="1"/>
    <col min="12" max="12" width="8.6640625" style="9" customWidth="1"/>
    <col min="13" max="29" width="10.83203125" style="8"/>
    <col min="30" max="16384" width="10.83203125" style="9"/>
  </cols>
  <sheetData>
    <row r="1" spans="1:13" ht="27" customHeight="1">
      <c r="A1" s="10" t="s">
        <v>29</v>
      </c>
      <c r="B1" s="10" t="s">
        <v>31</v>
      </c>
      <c r="C1" s="10" t="s">
        <v>37</v>
      </c>
      <c r="D1" s="8"/>
      <c r="E1" s="8"/>
      <c r="F1" s="8"/>
      <c r="G1" s="8"/>
      <c r="H1" s="8"/>
      <c r="I1" s="8"/>
      <c r="J1" s="8"/>
      <c r="K1" s="8"/>
      <c r="L1" s="8"/>
    </row>
    <row r="2" spans="1:13">
      <c r="A2" s="11"/>
      <c r="B2" s="11" t="s">
        <v>36</v>
      </c>
      <c r="C2" s="11">
        <v>2018</v>
      </c>
      <c r="D2" s="8"/>
      <c r="E2" s="8"/>
      <c r="F2" s="8"/>
      <c r="G2" s="8"/>
      <c r="H2" s="8"/>
      <c r="I2" s="8"/>
      <c r="J2" s="8"/>
      <c r="K2" s="8"/>
      <c r="L2" s="8"/>
    </row>
    <row r="3" spans="1:13">
      <c r="A3" s="11"/>
      <c r="B3" s="11"/>
      <c r="C3" s="11"/>
      <c r="D3" s="8"/>
      <c r="E3" s="8"/>
      <c r="F3" s="8"/>
      <c r="G3" s="8"/>
      <c r="H3" s="8"/>
      <c r="I3" s="8"/>
      <c r="J3" s="8"/>
      <c r="K3" s="8"/>
      <c r="L3" s="8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0" customHeight="1">
      <c r="A5" s="12" t="s">
        <v>38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ht="30">
      <c r="A6" s="13" t="s">
        <v>29</v>
      </c>
      <c r="B6" s="13" t="s">
        <v>31</v>
      </c>
      <c r="C6" s="14" t="s">
        <v>39</v>
      </c>
      <c r="D6" s="14" t="s">
        <v>40</v>
      </c>
      <c r="E6" s="14" t="s">
        <v>41</v>
      </c>
      <c r="F6" s="14" t="s">
        <v>42</v>
      </c>
      <c r="G6" s="14" t="s">
        <v>43</v>
      </c>
      <c r="H6" s="14" t="s">
        <v>44</v>
      </c>
      <c r="I6" s="8"/>
      <c r="J6" s="8"/>
      <c r="K6" s="8"/>
      <c r="L6" s="8"/>
    </row>
    <row r="7" spans="1:13">
      <c r="A7" s="15"/>
      <c r="B7" s="15" t="s">
        <v>36</v>
      </c>
      <c r="C7" s="15" t="s">
        <v>54</v>
      </c>
      <c r="D7" s="15">
        <v>16.5</v>
      </c>
      <c r="E7" s="15">
        <v>1</v>
      </c>
      <c r="F7" s="15">
        <v>278</v>
      </c>
      <c r="G7" s="15">
        <v>24</v>
      </c>
      <c r="H7" s="15"/>
      <c r="I7" s="8"/>
      <c r="J7" s="8"/>
      <c r="K7" s="8"/>
      <c r="L7" s="8"/>
    </row>
    <row r="8" spans="1:13">
      <c r="A8" s="15"/>
      <c r="B8" s="15"/>
      <c r="C8" s="15" t="s">
        <v>55</v>
      </c>
      <c r="D8" s="15">
        <v>34.5</v>
      </c>
      <c r="E8" s="15">
        <v>1</v>
      </c>
      <c r="F8" s="15">
        <v>6207</v>
      </c>
      <c r="G8" s="15">
        <v>29</v>
      </c>
      <c r="H8" s="15"/>
      <c r="I8" s="8"/>
      <c r="J8" s="8"/>
      <c r="K8" s="8"/>
      <c r="L8" s="8"/>
    </row>
    <row r="9" spans="1:13">
      <c r="A9" s="15"/>
      <c r="B9" s="15"/>
      <c r="C9" s="15"/>
      <c r="D9" s="15"/>
      <c r="E9" s="15"/>
      <c r="F9" s="15"/>
      <c r="G9" s="15"/>
      <c r="H9" s="15"/>
      <c r="I9" s="8"/>
      <c r="J9" s="8"/>
      <c r="K9" s="8"/>
      <c r="L9" s="8"/>
    </row>
    <row r="10" spans="1:13">
      <c r="A10" s="15"/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</row>
    <row r="11" spans="1:13">
      <c r="A11" s="15"/>
      <c r="B11" s="15"/>
      <c r="C11" s="15"/>
      <c r="D11" s="15"/>
      <c r="E11" s="15"/>
      <c r="F11" s="15"/>
      <c r="G11" s="15"/>
      <c r="H11" s="15"/>
      <c r="I11" s="8"/>
      <c r="J11" s="8"/>
      <c r="K11" s="8"/>
      <c r="L11" s="8"/>
    </row>
    <row r="12" spans="1:13" ht="3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3">
      <c r="A13" s="12" t="s">
        <v>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3" ht="30">
      <c r="A14" s="13" t="s">
        <v>29</v>
      </c>
      <c r="B14" s="13" t="s">
        <v>31</v>
      </c>
      <c r="C14" s="13" t="s">
        <v>46</v>
      </c>
      <c r="D14" s="14" t="s">
        <v>40</v>
      </c>
      <c r="E14" s="14" t="s">
        <v>47</v>
      </c>
      <c r="F14" s="14" t="s">
        <v>41</v>
      </c>
      <c r="G14" s="16" t="s">
        <v>48</v>
      </c>
      <c r="H14" s="16" t="s">
        <v>49</v>
      </c>
      <c r="I14" s="13" t="s">
        <v>50</v>
      </c>
      <c r="J14" s="16" t="s">
        <v>51</v>
      </c>
      <c r="K14" s="13" t="s">
        <v>52</v>
      </c>
      <c r="L14" s="17" t="s">
        <v>53</v>
      </c>
    </row>
    <row r="15" spans="1:13">
      <c r="A15" s="15"/>
      <c r="B15" s="15" t="s">
        <v>36</v>
      </c>
      <c r="C15" s="15"/>
      <c r="D15" s="15">
        <f>E15-0.5</f>
        <v>0.5</v>
      </c>
      <c r="E15" s="15">
        <v>1</v>
      </c>
      <c r="F15" s="15">
        <v>1</v>
      </c>
      <c r="G15" s="15">
        <v>7.0425000000000001E-2</v>
      </c>
      <c r="H15" s="15">
        <v>286.78619939999999</v>
      </c>
      <c r="I15" s="15">
        <v>12.88785749</v>
      </c>
      <c r="J15" s="15"/>
      <c r="K15" s="15"/>
      <c r="L15" s="15"/>
      <c r="M15" s="18"/>
    </row>
    <row r="16" spans="1:13" ht="14" customHeight="1">
      <c r="A16" s="15"/>
      <c r="B16" s="15"/>
      <c r="C16" s="15"/>
      <c r="D16" s="15">
        <f t="shared" ref="D16:D30" si="0">E16-0.5</f>
        <v>2.5</v>
      </c>
      <c r="E16" s="15">
        <v>3</v>
      </c>
      <c r="F16" s="15">
        <v>1</v>
      </c>
      <c r="G16" s="15">
        <v>6.3619999999999996E-2</v>
      </c>
      <c r="H16" s="15">
        <v>274.27879059999998</v>
      </c>
      <c r="I16" s="15">
        <v>7.1976760549999996</v>
      </c>
      <c r="J16" s="15"/>
      <c r="K16" s="15"/>
      <c r="L16" s="15"/>
      <c r="M16" s="18"/>
    </row>
    <row r="17" spans="1:12">
      <c r="A17" s="15"/>
      <c r="B17" s="15"/>
      <c r="C17" s="15"/>
      <c r="D17" s="15">
        <f t="shared" si="0"/>
        <v>4.5</v>
      </c>
      <c r="E17" s="15">
        <v>5</v>
      </c>
      <c r="F17" s="15">
        <v>1</v>
      </c>
      <c r="G17" s="15">
        <v>6.5879999999999994E-2</v>
      </c>
      <c r="H17" s="15">
        <v>262.91780160000002</v>
      </c>
      <c r="I17" s="15">
        <v>7.0472369820000003</v>
      </c>
      <c r="J17" s="15"/>
      <c r="K17" s="15"/>
      <c r="L17" s="15"/>
    </row>
    <row r="18" spans="1:12">
      <c r="A18" s="15"/>
      <c r="B18" s="15"/>
      <c r="C18" s="15"/>
      <c r="D18" s="15">
        <f t="shared" si="0"/>
        <v>6.5</v>
      </c>
      <c r="E18" s="15">
        <v>7</v>
      </c>
      <c r="F18" s="15">
        <v>1</v>
      </c>
      <c r="G18" s="15">
        <v>9.3439999999999995E-2</v>
      </c>
      <c r="H18" s="15">
        <v>282.03541080000002</v>
      </c>
      <c r="I18" s="15">
        <v>6.3340037300000001</v>
      </c>
      <c r="J18" s="15"/>
      <c r="K18" s="15"/>
      <c r="L18" s="15"/>
    </row>
    <row r="19" spans="1:12">
      <c r="A19" s="15"/>
      <c r="B19" s="15"/>
      <c r="C19" s="15"/>
      <c r="D19" s="15">
        <f t="shared" si="0"/>
        <v>8.5</v>
      </c>
      <c r="E19" s="15">
        <v>9</v>
      </c>
      <c r="F19" s="15">
        <v>1</v>
      </c>
      <c r="G19" s="15">
        <v>8.8499999999999995E-2</v>
      </c>
      <c r="H19" s="15">
        <v>177.38380129999999</v>
      </c>
      <c r="I19" s="15">
        <v>4.2506701050000002</v>
      </c>
      <c r="J19" s="15"/>
      <c r="K19" s="15"/>
      <c r="L19" s="15"/>
    </row>
    <row r="20" spans="1:12">
      <c r="A20" s="15"/>
      <c r="B20" s="15"/>
      <c r="C20" s="15"/>
      <c r="D20" s="15">
        <f t="shared" si="0"/>
        <v>10.5</v>
      </c>
      <c r="E20" s="15">
        <v>11</v>
      </c>
      <c r="F20" s="15">
        <v>1</v>
      </c>
      <c r="G20" s="15">
        <v>0.14854000000000001</v>
      </c>
      <c r="H20" s="15">
        <v>71.118743080000002</v>
      </c>
      <c r="I20" s="15">
        <v>1.88213283</v>
      </c>
      <c r="J20" s="15"/>
      <c r="K20" s="15"/>
      <c r="L20" s="15"/>
    </row>
    <row r="21" spans="1:12">
      <c r="A21" s="15"/>
      <c r="B21" s="15"/>
      <c r="C21" s="15"/>
      <c r="D21" s="15">
        <f t="shared" si="0"/>
        <v>12.5</v>
      </c>
      <c r="E21" s="15">
        <v>13</v>
      </c>
      <c r="F21" s="15">
        <v>1</v>
      </c>
      <c r="G21" s="15">
        <v>0.12959999999999999</v>
      </c>
      <c r="H21" s="15">
        <v>28.710406590000002</v>
      </c>
      <c r="I21" s="15">
        <v>0.99140481199999997</v>
      </c>
      <c r="J21" s="15"/>
      <c r="K21" s="15"/>
      <c r="L21" s="15"/>
    </row>
    <row r="22" spans="1:12">
      <c r="A22" s="15"/>
      <c r="B22" s="15"/>
      <c r="C22" s="15"/>
      <c r="D22" s="15">
        <f t="shared" si="0"/>
        <v>14.5</v>
      </c>
      <c r="E22" s="15">
        <v>15</v>
      </c>
      <c r="F22" s="15">
        <v>1</v>
      </c>
      <c r="G22" s="15">
        <v>9.9400000000000002E-2</v>
      </c>
      <c r="H22" s="15">
        <v>29.013633370000001</v>
      </c>
      <c r="I22" s="15">
        <v>1.5861812959999999</v>
      </c>
      <c r="J22" s="15"/>
      <c r="K22" s="15"/>
      <c r="L22" s="15"/>
    </row>
    <row r="23" spans="1:12">
      <c r="A23" s="15"/>
      <c r="B23" s="15"/>
      <c r="C23" s="15"/>
      <c r="D23" s="15">
        <f t="shared" si="0"/>
        <v>16.5</v>
      </c>
      <c r="E23" s="15">
        <v>17</v>
      </c>
      <c r="F23" s="15">
        <v>1</v>
      </c>
      <c r="G23" s="15">
        <v>9.776E-2</v>
      </c>
      <c r="H23" s="15">
        <v>5.4462443499999997</v>
      </c>
      <c r="I23" s="15">
        <v>0.49189586899999999</v>
      </c>
      <c r="J23" s="15"/>
      <c r="K23" s="15"/>
      <c r="L23" s="15"/>
    </row>
    <row r="24" spans="1:12">
      <c r="A24" s="15"/>
      <c r="B24" s="15"/>
      <c r="C24" s="15"/>
      <c r="D24" s="15">
        <f t="shared" si="0"/>
        <v>18.5</v>
      </c>
      <c r="E24" s="15">
        <v>19</v>
      </c>
      <c r="F24" s="15">
        <v>1</v>
      </c>
      <c r="G24" s="15">
        <v>8.3519999999999997E-2</v>
      </c>
      <c r="H24" s="15">
        <v>5.0195486960000002</v>
      </c>
      <c r="I24" s="15">
        <v>0.45854328100000002</v>
      </c>
      <c r="J24" s="15"/>
      <c r="K24" s="15"/>
      <c r="L24" s="15"/>
    </row>
    <row r="25" spans="1:12">
      <c r="A25" s="15"/>
      <c r="B25" s="15"/>
      <c r="C25" s="15"/>
      <c r="D25" s="15">
        <f t="shared" si="0"/>
        <v>20.5</v>
      </c>
      <c r="E25" s="15">
        <v>21</v>
      </c>
      <c r="F25" s="15">
        <v>1</v>
      </c>
      <c r="G25" s="15">
        <v>0.10174</v>
      </c>
      <c r="H25" s="15">
        <v>3.7519566869999998</v>
      </c>
      <c r="I25" s="15">
        <v>0.44502217399999999</v>
      </c>
      <c r="J25" s="15"/>
      <c r="K25" s="15"/>
      <c r="L25" s="15"/>
    </row>
    <row r="26" spans="1:12">
      <c r="A26" s="15"/>
      <c r="B26" s="15"/>
      <c r="C26" s="15"/>
      <c r="D26" s="15">
        <f t="shared" si="0"/>
        <v>22.5</v>
      </c>
      <c r="E26" s="15">
        <v>23</v>
      </c>
      <c r="F26" s="15">
        <v>1</v>
      </c>
      <c r="G26" s="15">
        <v>0.19939999999999999</v>
      </c>
      <c r="H26" s="15">
        <v>6.526308395</v>
      </c>
      <c r="I26" s="15">
        <v>0.36193278600000001</v>
      </c>
      <c r="J26" s="15"/>
      <c r="K26" s="15"/>
      <c r="L26" s="15"/>
    </row>
    <row r="27" spans="1:12">
      <c r="A27" s="15"/>
      <c r="B27" s="15"/>
      <c r="C27" s="15"/>
      <c r="D27" s="15">
        <f t="shared" si="0"/>
        <v>24.5</v>
      </c>
      <c r="E27" s="15">
        <v>25</v>
      </c>
      <c r="F27" s="15">
        <v>1</v>
      </c>
      <c r="G27" s="15">
        <v>0.13846</v>
      </c>
      <c r="H27" s="15">
        <v>5.1217435489999996</v>
      </c>
      <c r="I27" s="15">
        <v>0.323668236</v>
      </c>
      <c r="J27" s="15"/>
      <c r="K27" s="15"/>
      <c r="L27" s="15"/>
    </row>
    <row r="28" spans="1:12">
      <c r="A28" s="15"/>
      <c r="B28" s="15"/>
      <c r="C28" s="15"/>
      <c r="D28" s="15">
        <f t="shared" si="0"/>
        <v>26.5</v>
      </c>
      <c r="E28" s="15">
        <v>27</v>
      </c>
      <c r="F28" s="15">
        <v>1</v>
      </c>
      <c r="G28" s="15">
        <v>0.18792</v>
      </c>
      <c r="H28" s="15">
        <v>3.3073506890000002</v>
      </c>
      <c r="I28" s="15">
        <v>0.24613817299999999</v>
      </c>
      <c r="J28" s="15"/>
      <c r="K28" s="15"/>
      <c r="L28" s="15"/>
    </row>
    <row r="29" spans="1:12">
      <c r="A29" s="15"/>
      <c r="B29" s="15"/>
      <c r="C29" s="15"/>
      <c r="D29" s="15">
        <f t="shared" si="0"/>
        <v>28.5</v>
      </c>
      <c r="E29" s="15">
        <v>29</v>
      </c>
      <c r="F29" s="15">
        <v>1</v>
      </c>
      <c r="G29" s="15">
        <v>0.14932000000000001</v>
      </c>
      <c r="H29" s="15">
        <v>2.9915570640000002</v>
      </c>
      <c r="I29" s="15">
        <v>0.25070834600000003</v>
      </c>
      <c r="J29" s="15"/>
      <c r="K29" s="15"/>
      <c r="L29" s="15"/>
    </row>
    <row r="30" spans="1:12">
      <c r="A30" s="15"/>
      <c r="B30" s="15"/>
      <c r="C30" s="15"/>
      <c r="D30" s="15">
        <f t="shared" si="0"/>
        <v>30.5</v>
      </c>
      <c r="E30" s="15">
        <v>31</v>
      </c>
      <c r="F30" s="15">
        <v>1</v>
      </c>
      <c r="G30" s="15">
        <v>0.14280000000000001</v>
      </c>
      <c r="H30" s="15">
        <v>3.7781750540000001</v>
      </c>
      <c r="I30" s="15">
        <v>0.306387929</v>
      </c>
      <c r="J30" s="15"/>
      <c r="K30" s="15"/>
      <c r="L30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2022-04-16T02:33:43Z</dcterms:modified>
  <cp:category/>
  <cp:contentStatus/>
</cp:coreProperties>
</file>